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E4416758-49F3-4C9B-9213-2F0A8752C756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definedNames>
    <definedName name="_xlnm._FilterDatabase" localSheetId="0" hidden="1">Sheet1!$B$16:$G$43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3" i="1" l="1"/>
  <c r="F42" i="1"/>
  <c r="F41" i="1"/>
  <c r="F40" i="1"/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660080B3-7304-4A03-92C0-33C4A41A5CD2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1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<sst xmlns="http://schemas.openxmlformats.org/spreadsheetml/2006/main" count="142" uniqueCount="99">
  <si>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</si>
  <si>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</si>
  <si>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</si>
  <si>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</si>
  <si>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</si>
  <si>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</si>
  <si>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</si>
  <si>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</si>
  <si>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</si>
  <si>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</si>
  <si>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</si>
  <si>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</si>
  <si>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</si>
  <si>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</si>
  <si>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</si>
  <si>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</si>
  <si>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</si>
  <si>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</si>
  <si>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</si>
  <si>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</si>
  <si>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</si>
  <si>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</si>
  <si>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</si>
  <si>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</si>
  <si>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</si>
  <si>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</si>
  <si>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</si>
  <si>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</si>
  <si>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</si>
  <si>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</si>
  <si>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</si>
  <si>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</si>
  <si>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</si>
  <si>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</si>
  <si>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</si>
  <si>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</si>
  <si>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</si>
  <si>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</si>
  <si>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</si>
  <si>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</si>
  <si>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</si>
  <si>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</si>
  <si>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Rev 00</t>
  </si>
  <si>
    <t>VENT FANS</t>
  </si>
  <si>
    <t>DC I/O</t>
  </si>
  <si>
    <t>VCB II RETRO</t>
  </si>
  <si>
    <t>CABINET HEATERS</t>
  </si>
  <si>
    <t>POWER SYSTEM</t>
  </si>
  <si>
    <t>SYSTEM BACKUP FILES</t>
  </si>
  <si>
    <t>ADVANCED PERIPHERAL SETUP</t>
  </si>
  <si>
    <t>WIRING LAYOUT</t>
  </si>
  <si>
    <t>BAYS</t>
  </si>
  <si>
    <t>DD4741684</t>
  </si>
  <si>
    <t>C29114 Caltrans, Site Config, VM-1020-16X144-20-RGB</t>
  </si>
  <si>
    <t>SYSTEM CONFIGURATION
VM-1020-16X144-20-RGB @1</t>
  </si>
  <si>
    <t>FULL COLOR</t>
  </si>
  <si>
    <t>16X16</t>
  </si>
  <si>
    <t>CONNECT TO MODULE - NO</t>
  </si>
  <si>
    <t>YES</t>
  </si>
  <si>
    <t>PS Redundancy Board</t>
  </si>
  <si>
    <t>DOOR SWITCH 2 (TC)</t>
  </si>
  <si>
    <t>UPS</t>
  </si>
  <si>
    <t>Generic UPS'</t>
  </si>
  <si>
    <t>By Power Usage</t>
  </si>
  <si>
    <t>3 Hours</t>
  </si>
  <si>
    <t>IP - Default</t>
  </si>
  <si>
    <t>ENTIRE DISPLAY</t>
  </si>
  <si>
    <t>Ethernet</t>
  </si>
  <si>
    <t>IO BOARD OUTPUTS - NO</t>
  </si>
  <si>
    <t>SENSOR ADDRESS - 1</t>
  </si>
  <si>
    <t>PS REDUNDANCY BOARD  (MOD OUTPUT -2)</t>
  </si>
  <si>
    <t>DD4741811</t>
  </si>
  <si>
    <t>ER-4628653</t>
  </si>
  <si>
    <t>FULL MATRIX</t>
  </si>
  <si>
    <t>Sign/s</t>
  </si>
  <si>
    <t>VM-1020-16x144-20-RGB Drawings:</t>
  </si>
  <si>
    <t>Final Assembly, VM-1020-**x***-**</t>
  </si>
  <si>
    <t>DWG-4634211</t>
  </si>
  <si>
    <t>Schematic, VM-1020, Fan Detail</t>
  </si>
  <si>
    <t>DWG-4636940</t>
  </si>
  <si>
    <t>Schematic, Signal, VM-1020, 1 Surge</t>
  </si>
  <si>
    <t>DWG-4647302</t>
  </si>
  <si>
    <t>Schematic, VM-1020, AC, Redundancy, 20mm, 16H 144-224W</t>
  </si>
  <si>
    <t>DWG-4648475</t>
  </si>
  <si>
    <t>Shop Drawing, VM-1020-16x144-20-RGB</t>
  </si>
  <si>
    <t>DWG-4706917</t>
  </si>
  <si>
    <t>Site Riser, VM, Power in Sign, VFC in Traffic Cabinet, One Sign, UPS</t>
  </si>
  <si>
    <t>DWG-4741642</t>
  </si>
  <si>
    <t>Traffic Cabinet Drawings:</t>
  </si>
  <si>
    <t>Shop Drawing, TC, 334, Aluminum, Ground Mount, DUPS, VFC, VM Power</t>
  </si>
  <si>
    <t>DWG-4685941</t>
  </si>
  <si>
    <t>Schematic, UPS, Battery Interconnect, 1 String, 48V, 24”</t>
  </si>
  <si>
    <t>DWG-4707380</t>
  </si>
  <si>
    <t>Signal, Schematic, Traffic Cabinet, VFC, DOD, 2 Door</t>
  </si>
  <si>
    <t>DWG-4710962</t>
  </si>
  <si>
    <t>Schematic, Traffic Cabinet, 120 VAC, 3 Signs, DUPS-25A</t>
  </si>
  <si>
    <t>DWG-4734246</t>
  </si>
  <si>
    <t>Final Assembly, TC, 334, Aluminum, Ground Mount, DUPS, VFC</t>
  </si>
  <si>
    <t>DWG-4750170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</si>
</sst>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quotePrefix="1" applyBorder="1" applyAlignment="1">
      <alignment horizontal="left"/>
    </xf>
    <xf numFmtId="0" fontId="0" fillId="0" borderId="22" xfId="0" quotePrefix="1" applyFill="1" applyBorder="1"/>
    <xf numFmtId="0" fontId="0" fillId="0" borderId="14" xfId="0" quotePrefix="1" applyFill="1" applyBorder="1"/>
    <xf numFmtId="0" fontId="0" fillId="0" borderId="22" xfId="0" applyBorder="1"/>
    <xf numFmtId="0" fontId="0" fillId="0" borderId="22" xfId="0" quotePrefix="1" applyBorder="1"/>
    <xf numFmtId="0" fontId="0" fillId="0" borderId="22" xfId="0" quotePrefix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38" xfId="0" applyBorder="1" applyAlignment="1">
      <alignment horizontal="center"/>
    </xf>
    <xf numFmtId="0" fontId="0" fillId="0" borderId="38" xfId="0" applyBorder="1"/>
    <xf numFmtId="0" fontId="0" fillId="0" borderId="38" xfId="0" quotePrefix="1" applyBorder="1"/>
    <xf numFmtId="0" fontId="0" fillId="0" borderId="39" xfId="0" quotePrefix="1" applyBorder="1"/>
    <xf numFmtId="0" fontId="0" fillId="0" borderId="0" xfId="0" applyAlignment="1">
      <alignment horizontal="center"/>
    </xf>
    <xf numFmtId="0" fontId="0" fillId="0" borderId="22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36" xfId="0" quotePrefix="1" applyBorder="1"/>
    <xf numFmtId="0" fontId="0" fillId="0" borderId="36" xfId="0" quotePrefix="1" applyBorder="1" applyAlignment="1">
      <alignment horizontal="left"/>
    </xf>
    <xf numFmtId="0" fontId="0" fillId="0" borderId="32" xfId="0" quotePrefix="1" applyBorder="1" applyAlignment="1">
      <alignment horizontal="left"/>
    </xf>
    <xf numFmtId="0" fontId="0" fillId="0" borderId="30" xfId="0" quotePrefix="1" applyBorder="1"/>
    <xf numFmtId="0" fontId="0" fillId="0" borderId="23" xfId="0" quotePrefix="1" applyBorder="1"/>
    <xf numFmtId="0" fontId="0" fillId="0" borderId="22" xfId="0" quotePrefix="1" applyBorder="1" applyAlignment="1">
      <alignment horizontal="center"/>
    </xf>
    <xf numFmtId="0" fontId="0" fillId="0" borderId="47" xfId="0" applyBorder="1" applyAlignment="1">
      <alignment horizontal="left"/>
    </xf>
    <xf numFmtId="0" fontId="0" fillId="0" borderId="47" xfId="0" quotePrefix="1" applyBorder="1" applyAlignment="1">
      <alignment horizontal="left"/>
    </xf>
    <xf numFmtId="0" fontId="0" fillId="0" borderId="47" xfId="0" quotePrefix="1" applyBorder="1"/>
    <xf numFmtId="0" fontId="0" fillId="0" borderId="47" xfId="0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quotePrefix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2" xfId="0" quotePrefix="1" applyBorder="1" applyAlignment="1">
      <alignment horizontal="left"/>
    </xf>
    <xf numFmtId="0" fontId="0" fillId="0" borderId="40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33" xfId="0" quotePrefix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45" xfId="0" quotePrefix="1" applyBorder="1" applyAlignment="1">
      <alignment horizontal="center" vertical="center"/>
    </xf>
    <xf numFmtId="0" fontId="0" fillId="0" borderId="46" xfId="0" quotePrefix="1" applyBorder="1" applyAlignment="1">
      <alignment horizontal="center" vertical="center"/>
    </xf>
    <xf numFmtId="0" fontId="0" fillId="0" borderId="27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/>
    </xf>
    <xf numFmtId="0" fontId="0" fillId="0" borderId="3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topLeftCell="A43" workbookViewId="0">
      <selection activeCell="F60" sqref="F60:F64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2.5703125" customWidth="1"/>
    <col min="5" max="5" width="20.8554687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52</v>
      </c>
      <c r="C1" s="60" t="s">
        <v>53</v>
      </c>
      <c r="D1" s="60"/>
      <c r="E1" s="60"/>
      <c r="F1" s="60"/>
      <c r="G1" s="29" t="s">
        <v>42</v>
      </c>
    </row>
    <row r="2" spans="2:7" ht="31.5" customHeight="1" x14ac:dyDescent="0.25">
      <c r="B2" s="89" t="s">
        <v>54</v>
      </c>
      <c r="C2" s="72"/>
      <c r="D2" s="72"/>
      <c r="E2" s="72"/>
      <c r="F2" s="72"/>
      <c r="G2" s="84" t="s">
        <v>74</v>
      </c>
    </row>
    <row r="3" spans="2:7" ht="15.75" thickBot="1" x14ac:dyDescent="0.3">
      <c r="B3" s="61" t="s">
        <v>0</v>
      </c>
      <c r="C3" s="60"/>
      <c r="D3" s="90" t="s">
        <v>1</v>
      </c>
      <c r="E3" s="91"/>
      <c r="F3" s="91"/>
      <c r="G3" s="85"/>
    </row>
    <row r="4" spans="2:7" x14ac:dyDescent="0.25">
      <c r="B4" s="99" t="s">
        <v>2</v>
      </c>
      <c r="C4" s="100"/>
      <c r="D4" s="42" t="s">
        <v>40</v>
      </c>
      <c r="E4" s="42"/>
      <c r="F4" s="43"/>
      <c r="G4" s="81">
        <v>1</v>
      </c>
    </row>
    <row r="5" spans="2:7" x14ac:dyDescent="0.25">
      <c r="B5" s="53" t="s">
        <v>3</v>
      </c>
      <c r="C5" s="54"/>
      <c r="D5" s="44" t="s">
        <v>13</v>
      </c>
      <c r="E5" s="44"/>
      <c r="F5" s="45"/>
      <c r="G5" s="82"/>
    </row>
    <row r="6" spans="2:7" x14ac:dyDescent="0.25">
      <c r="B6" s="98" t="s">
        <v>4</v>
      </c>
      <c r="C6" s="19" t="s">
        <v>5</v>
      </c>
      <c r="D6" s="44" t="s">
        <v>55</v>
      </c>
      <c r="E6" s="44"/>
      <c r="F6" s="45"/>
      <c r="G6" s="82"/>
    </row>
    <row r="7" spans="2:7" x14ac:dyDescent="0.25">
      <c r="B7" s="98"/>
      <c r="C7" s="19" t="s">
        <v>6</v>
      </c>
      <c r="D7" s="44" t="s">
        <v>37</v>
      </c>
      <c r="E7" s="44"/>
      <c r="F7" s="45"/>
      <c r="G7" s="82"/>
    </row>
    <row r="8" spans="2:7" x14ac:dyDescent="0.25">
      <c r="B8" s="98"/>
      <c r="C8" s="19" t="s">
        <v>7</v>
      </c>
      <c r="D8" s="44" t="s">
        <v>56</v>
      </c>
      <c r="E8" s="44"/>
      <c r="F8" s="45"/>
      <c r="G8" s="82"/>
    </row>
    <row r="9" spans="2:7" x14ac:dyDescent="0.25">
      <c r="B9" s="98"/>
      <c r="C9" s="19" t="s">
        <v>8</v>
      </c>
      <c r="D9" s="62">
        <v>20</v>
      </c>
      <c r="E9" s="62"/>
      <c r="F9" s="63"/>
      <c r="G9" s="82"/>
    </row>
    <row r="10" spans="2:7" x14ac:dyDescent="0.25">
      <c r="B10" s="46" t="s">
        <v>9</v>
      </c>
      <c r="C10" s="44"/>
      <c r="D10" s="62">
        <v>16</v>
      </c>
      <c r="E10" s="62"/>
      <c r="F10" s="63"/>
      <c r="G10" s="82"/>
    </row>
    <row r="11" spans="2:7" x14ac:dyDescent="0.25">
      <c r="B11" s="46" t="s">
        <v>10</v>
      </c>
      <c r="C11" s="44"/>
      <c r="D11" s="62">
        <v>144</v>
      </c>
      <c r="E11" s="62"/>
      <c r="F11" s="63"/>
      <c r="G11" s="82"/>
    </row>
    <row r="12" spans="2:7" x14ac:dyDescent="0.25">
      <c r="B12" s="46" t="s">
        <v>11</v>
      </c>
      <c r="C12" s="44"/>
      <c r="D12" s="44" t="s">
        <v>73</v>
      </c>
      <c r="E12" s="44"/>
      <c r="F12" s="45"/>
      <c r="G12" s="82"/>
    </row>
    <row r="13" spans="2:7" x14ac:dyDescent="0.25">
      <c r="B13" s="46" t="s">
        <v>12</v>
      </c>
      <c r="C13" s="44"/>
      <c r="D13" s="62">
        <v>1</v>
      </c>
      <c r="E13" s="62"/>
      <c r="F13" s="63"/>
      <c r="G13" s="82"/>
    </row>
    <row r="14" spans="2:7" ht="15.75" thickBot="1" x14ac:dyDescent="0.3">
      <c r="B14" s="51" t="s">
        <v>50</v>
      </c>
      <c r="C14" s="52"/>
      <c r="D14" s="64" t="s">
        <v>51</v>
      </c>
      <c r="E14" s="64"/>
      <c r="F14" s="65"/>
      <c r="G14" s="83"/>
    </row>
    <row r="15" spans="2:7" ht="15.75" thickBot="1" x14ac:dyDescent="0.3"/>
    <row r="16" spans="2:7" x14ac:dyDescent="0.25">
      <c r="B16" s="86" t="s">
        <v>14</v>
      </c>
      <c r="C16" s="87"/>
      <c r="D16" s="87"/>
      <c r="E16" s="87"/>
      <c r="F16" s="88"/>
      <c r="G16" s="92">
        <v>1</v>
      </c>
    </row>
    <row r="17" spans="2:7" x14ac:dyDescent="0.25">
      <c r="B17" s="47" t="s">
        <v>0</v>
      </c>
      <c r="C17" s="48"/>
      <c r="D17" s="15" t="s">
        <v>1</v>
      </c>
      <c r="E17" s="15" t="s">
        <v>15</v>
      </c>
      <c r="F17" s="25" t="s">
        <v>16</v>
      </c>
      <c r="G17" s="93"/>
    </row>
    <row r="18" spans="2:7" x14ac:dyDescent="0.25">
      <c r="B18" s="46" t="s">
        <v>17</v>
      </c>
      <c r="C18" s="44"/>
      <c r="D18" s="19" t="s">
        <v>20</v>
      </c>
      <c r="E18" s="19" t="s">
        <v>18</v>
      </c>
      <c r="F18" s="26" t="s">
        <v>19</v>
      </c>
      <c r="G18" s="93"/>
    </row>
    <row r="19" spans="2:7" x14ac:dyDescent="0.25">
      <c r="B19" s="46" t="s">
        <v>21</v>
      </c>
      <c r="C19" s="44"/>
      <c r="D19" s="19" t="s">
        <v>4</v>
      </c>
      <c r="E19" s="19" t="s">
        <v>18</v>
      </c>
      <c r="F19" s="26" t="s">
        <v>19</v>
      </c>
      <c r="G19" s="93"/>
    </row>
    <row r="20" spans="2:7" x14ac:dyDescent="0.25">
      <c r="B20" s="46" t="s">
        <v>22</v>
      </c>
      <c r="C20" s="44"/>
      <c r="D20" s="19" t="s">
        <v>39</v>
      </c>
      <c r="E20" s="20" t="s">
        <v>30</v>
      </c>
      <c r="F20" s="27" t="s">
        <v>30</v>
      </c>
      <c r="G20" s="93"/>
    </row>
    <row r="21" spans="2:7" x14ac:dyDescent="0.25">
      <c r="B21" s="46" t="s">
        <v>23</v>
      </c>
      <c r="C21" s="44"/>
      <c r="D21" s="21" t="s">
        <v>39</v>
      </c>
      <c r="E21" s="21" t="s">
        <v>30</v>
      </c>
      <c r="F21" s="30" t="s">
        <v>30</v>
      </c>
      <c r="G21" s="93"/>
    </row>
    <row r="22" spans="2:7" x14ac:dyDescent="0.25">
      <c r="B22" s="23" t="s">
        <v>44</v>
      </c>
      <c r="C22" s="22"/>
      <c r="D22" s="19" t="s">
        <v>39</v>
      </c>
      <c r="E22" s="21"/>
      <c r="F22" s="27"/>
      <c r="G22" s="93"/>
    </row>
    <row r="23" spans="2:7" x14ac:dyDescent="0.25">
      <c r="B23" s="23" t="s">
        <v>45</v>
      </c>
      <c r="C23" s="22"/>
      <c r="D23" s="19" t="s">
        <v>39</v>
      </c>
      <c r="E23" s="21"/>
      <c r="F23" s="27"/>
      <c r="G23" s="93"/>
    </row>
    <row r="24" spans="2:7" x14ac:dyDescent="0.25">
      <c r="B24" s="46" t="s">
        <v>24</v>
      </c>
      <c r="C24" s="44"/>
      <c r="D24" s="21">
        <v>1</v>
      </c>
      <c r="E24" s="21" t="s">
        <v>30</v>
      </c>
      <c r="F24" s="27" t="s">
        <v>57</v>
      </c>
      <c r="G24" s="93"/>
    </row>
    <row r="25" spans="2:7" x14ac:dyDescent="0.25">
      <c r="B25" s="46" t="s">
        <v>26</v>
      </c>
      <c r="C25" s="44"/>
      <c r="D25" s="22" t="s">
        <v>39</v>
      </c>
      <c r="E25" s="21" t="s">
        <v>30</v>
      </c>
      <c r="F25" s="27" t="s">
        <v>30</v>
      </c>
      <c r="G25" s="93"/>
    </row>
    <row r="26" spans="2:7" x14ac:dyDescent="0.25">
      <c r="B26" s="46" t="s">
        <v>25</v>
      </c>
      <c r="C26" s="44"/>
      <c r="D26" s="21" t="s">
        <v>39</v>
      </c>
      <c r="E26" s="21" t="s">
        <v>30</v>
      </c>
      <c r="F26" s="27" t="s">
        <v>30</v>
      </c>
      <c r="G26" s="93"/>
    </row>
    <row r="27" spans="2:7" x14ac:dyDescent="0.25">
      <c r="B27" s="23" t="s">
        <v>46</v>
      </c>
      <c r="C27" s="22"/>
      <c r="D27" s="21" t="s">
        <v>39</v>
      </c>
      <c r="E27" s="21"/>
      <c r="F27" s="27"/>
      <c r="G27" s="93"/>
    </row>
    <row r="28" spans="2:7" x14ac:dyDescent="0.25">
      <c r="B28" s="46" t="s">
        <v>27</v>
      </c>
      <c r="C28" s="44"/>
      <c r="D28" s="22" t="s">
        <v>39</v>
      </c>
      <c r="E28" s="21" t="s">
        <v>30</v>
      </c>
      <c r="F28" s="27" t="s">
        <v>30</v>
      </c>
      <c r="G28" s="93"/>
    </row>
    <row r="29" spans="2:7" x14ac:dyDescent="0.25">
      <c r="B29" s="23" t="s">
        <v>41</v>
      </c>
      <c r="C29" s="22"/>
      <c r="D29" s="22" t="s">
        <v>39</v>
      </c>
      <c r="E29" s="21" t="s">
        <v>30</v>
      </c>
      <c r="F29" s="27" t="s">
        <v>30</v>
      </c>
      <c r="G29" s="93"/>
    </row>
    <row r="30" spans="2:7" x14ac:dyDescent="0.25">
      <c r="B30" s="46" t="s">
        <v>43</v>
      </c>
      <c r="C30" s="44"/>
      <c r="D30" s="22" t="s">
        <v>58</v>
      </c>
      <c r="E30" s="21" t="s">
        <v>30</v>
      </c>
      <c r="F30" s="27" t="s">
        <v>30</v>
      </c>
      <c r="G30" s="93"/>
    </row>
    <row r="31" spans="2:7" x14ac:dyDescent="0.25">
      <c r="B31" s="46" t="s">
        <v>28</v>
      </c>
      <c r="C31" s="44"/>
      <c r="D31" s="21" t="s">
        <v>39</v>
      </c>
      <c r="E31" s="21" t="s">
        <v>30</v>
      </c>
      <c r="F31" s="27" t="s">
        <v>30</v>
      </c>
      <c r="G31" s="93"/>
    </row>
    <row r="32" spans="2:7" x14ac:dyDescent="0.25">
      <c r="B32" s="46" t="s">
        <v>29</v>
      </c>
      <c r="C32" s="44"/>
      <c r="D32" s="21">
        <v>1</v>
      </c>
      <c r="E32" s="21" t="s">
        <v>30</v>
      </c>
      <c r="F32" s="27" t="s">
        <v>30</v>
      </c>
      <c r="G32" s="93"/>
    </row>
    <row r="33" spans="2:7" ht="15.75" thickBot="1" x14ac:dyDescent="0.3">
      <c r="B33" s="51" t="s">
        <v>47</v>
      </c>
      <c r="C33" s="52"/>
      <c r="D33" s="24" t="s">
        <v>59</v>
      </c>
      <c r="E33" s="24"/>
      <c r="F33" s="28"/>
      <c r="G33" s="94"/>
    </row>
    <row r="34" spans="2:7" ht="15.75" thickBot="1" x14ac:dyDescent="0.3">
      <c r="B34" s="38"/>
      <c r="C34" s="38"/>
      <c r="D34" s="39"/>
      <c r="E34" s="39"/>
      <c r="F34" s="40"/>
      <c r="G34" s="41"/>
    </row>
    <row r="35" spans="2:7" x14ac:dyDescent="0.25">
      <c r="B35" s="71" t="s">
        <v>49</v>
      </c>
      <c r="C35" s="72"/>
      <c r="D35" s="72"/>
      <c r="E35" s="72"/>
      <c r="F35" s="73"/>
      <c r="G35" s="95"/>
    </row>
    <row r="36" spans="2:7" ht="15.75" thickBot="1" x14ac:dyDescent="0.3">
      <c r="B36" s="49" t="s">
        <v>60</v>
      </c>
      <c r="C36" s="50"/>
      <c r="D36" s="16">
        <f>IF(B36="DOOR SWITCH 2 (TC)",1,"N/A")</f>
        <v>1</v>
      </c>
      <c r="E36" s="16">
        <f>IF(B36="DOOR SWITCH 2 (TC)",1,"N/A")</f>
        <v>1</v>
      </c>
      <c r="F36" s="17" t="str">
        <f>IF(B36="DOOR SWITCH 2 (TC)","VIP 1","N/A")</f>
        <v>VIP 1</v>
      </c>
      <c r="G36" s="96"/>
    </row>
    <row r="37" spans="2:7" x14ac:dyDescent="0.25">
      <c r="B37" s="74" t="s">
        <v>61</v>
      </c>
      <c r="C37" s="32" t="s">
        <v>62</v>
      </c>
      <c r="D37" s="33" t="s">
        <v>63</v>
      </c>
      <c r="E37" s="34" t="s">
        <v>64</v>
      </c>
      <c r="F37" s="32" t="s">
        <v>65</v>
      </c>
      <c r="G37" s="96"/>
    </row>
    <row r="38" spans="2:7" ht="15.75" thickBot="1" x14ac:dyDescent="0.3">
      <c r="B38" s="75"/>
      <c r="C38" s="35" t="s">
        <v>66</v>
      </c>
      <c r="D38" s="31">
        <v>1800</v>
      </c>
      <c r="E38" s="31" t="s">
        <v>67</v>
      </c>
      <c r="F38" s="36"/>
      <c r="G38" s="96"/>
    </row>
    <row r="39" spans="2:7" x14ac:dyDescent="0.25">
      <c r="B39" s="58" t="s">
        <v>70</v>
      </c>
      <c r="C39" s="59"/>
      <c r="D39" s="37" t="s">
        <v>68</v>
      </c>
      <c r="E39" s="37" t="s">
        <v>69</v>
      </c>
      <c r="F39" s="26" t="s">
        <v>19</v>
      </c>
      <c r="G39" s="96"/>
    </row>
    <row r="40" spans="2:7" x14ac:dyDescent="0.25">
      <c r="B40" s="58"/>
      <c r="C40" s="59"/>
      <c r="D40" s="16" t="s">
        <v>30</v>
      </c>
      <c r="E40" s="16" t="s">
        <v>30</v>
      </c>
      <c r="F40" s="17" t="str">
        <f>IF(B40="MINI DC I/O 3","ON DISPLAY INTERFACE","N/A")</f>
        <v>N/A</v>
      </c>
      <c r="G40" s="96"/>
    </row>
    <row r="41" spans="2:7" x14ac:dyDescent="0.25">
      <c r="B41" s="58" t="s">
        <v>38</v>
      </c>
      <c r="C41" s="59"/>
      <c r="D41" s="16" t="s">
        <v>30</v>
      </c>
      <c r="E41" s="16" t="s">
        <v>30</v>
      </c>
      <c r="F41" s="17" t="str">
        <f>IF(B41="MINI DC I/O 4","ON DISPLAY INTERFACE","N/A")</f>
        <v>N/A</v>
      </c>
      <c r="G41" s="96"/>
    </row>
    <row r="42" spans="2:7" x14ac:dyDescent="0.25">
      <c r="B42" s="58" t="s">
        <v>38</v>
      </c>
      <c r="C42" s="59"/>
      <c r="D42" s="16" t="s">
        <v>30</v>
      </c>
      <c r="E42" s="16" t="s">
        <v>30</v>
      </c>
      <c r="F42" s="17" t="str">
        <f>IF(B42="MINI DC I/O 5","ON DISPLAY INTERFACE","N/A")</f>
        <v>N/A</v>
      </c>
      <c r="G42" s="96"/>
    </row>
    <row r="43" spans="2:7" ht="15.75" thickBot="1" x14ac:dyDescent="0.3">
      <c r="B43" s="68" t="s">
        <v>38</v>
      </c>
      <c r="C43" s="69"/>
      <c r="D43" s="14" t="s">
        <v>30</v>
      </c>
      <c r="E43" s="14" t="s">
        <v>30</v>
      </c>
      <c r="F43" s="18" t="str">
        <f>IF(B43="MINI DC I/O 6","ON DISPLAY INTERFACE","N/A")</f>
        <v>N/A</v>
      </c>
      <c r="G43" s="97"/>
    </row>
    <row r="44" spans="2:7" ht="15.75" thickBot="1" x14ac:dyDescent="0.3">
      <c r="B44" s="2"/>
      <c r="C44" s="13"/>
      <c r="D44" s="13"/>
      <c r="E44" s="12"/>
      <c r="F44" s="5"/>
      <c r="G44" s="9"/>
    </row>
    <row r="45" spans="2:7" x14ac:dyDescent="0.25">
      <c r="B45" s="78" t="s">
        <v>35</v>
      </c>
      <c r="C45" s="79"/>
      <c r="D45" s="79"/>
      <c r="E45" s="79"/>
      <c r="F45" s="79"/>
      <c r="G45" s="66"/>
    </row>
    <row r="46" spans="2:7" x14ac:dyDescent="0.25">
      <c r="B46" s="53" t="s">
        <v>48</v>
      </c>
      <c r="C46" s="70"/>
      <c r="D46" s="54"/>
      <c r="E46" s="45" t="s">
        <v>71</v>
      </c>
      <c r="F46" s="54"/>
      <c r="G46" s="67"/>
    </row>
    <row r="47" spans="2:7" x14ac:dyDescent="0.25">
      <c r="B47" s="55" t="s">
        <v>33</v>
      </c>
      <c r="C47" s="56"/>
      <c r="D47" s="57"/>
      <c r="E47" s="80" t="s">
        <v>72</v>
      </c>
      <c r="F47" s="59"/>
      <c r="G47" s="67"/>
    </row>
    <row r="48" spans="2:7" x14ac:dyDescent="0.25">
      <c r="B48" s="76" t="s">
        <v>34</v>
      </c>
      <c r="C48" s="77"/>
      <c r="D48" s="77"/>
      <c r="E48" s="62" t="s">
        <v>36</v>
      </c>
      <c r="F48" s="62"/>
      <c r="G48" s="67"/>
    </row>
    <row r="49" spans="2:7" x14ac:dyDescent="0.25">
      <c r="B49" s="2"/>
      <c r="C49" s="13"/>
      <c r="D49" s="13"/>
      <c r="E49" s="12"/>
      <c r="F49" s="5"/>
      <c r="G49" s="9"/>
    </row>
    <row r="50" spans="2:7" ht="15.75" thickBot="1" x14ac:dyDescent="0.3"/>
    <row r="51" spans="2:7" x14ac:dyDescent="0.25">
      <c r="B51" s="10" t="s">
        <v>31</v>
      </c>
      <c r="C51" s="11"/>
      <c r="D51" s="11"/>
      <c r="E51" s="11"/>
      <c r="F51" s="11"/>
      <c r="G51" s="1"/>
    </row>
    <row r="52" spans="2:7" x14ac:dyDescent="0.25">
      <c r="B52" s="4" t="s">
        <v>75</v>
      </c>
      <c r="C52" s="2"/>
      <c r="D52" s="2"/>
      <c r="E52" s="2"/>
      <c r="F52" s="2"/>
      <c r="G52" s="3"/>
    </row>
    <row r="53" spans="2:7" x14ac:dyDescent="0.25">
      <c r="B53" s="4" t="s">
        <v>76</v>
      </c>
      <c r="D53" s="2"/>
      <c r="E53" s="2"/>
      <c r="F53" s="2" t="s">
        <v>77</v>
      </c>
      <c r="G53" s="3"/>
    </row>
    <row r="54" spans="2:7" x14ac:dyDescent="0.25">
      <c r="B54" s="4" t="s">
        <v>78</v>
      </c>
      <c r="D54" s="2"/>
      <c r="E54" s="2"/>
      <c r="F54" s="2" t="s">
        <v>79</v>
      </c>
      <c r="G54" s="3"/>
    </row>
    <row r="55" spans="2:7" x14ac:dyDescent="0.25">
      <c r="B55" s="4" t="s">
        <v>80</v>
      </c>
      <c r="D55" s="2"/>
      <c r="E55" s="2"/>
      <c r="F55" s="2" t="s">
        <v>81</v>
      </c>
      <c r="G55" s="3"/>
    </row>
    <row r="56" spans="2:7" x14ac:dyDescent="0.25">
      <c r="B56" s="4" t="s">
        <v>82</v>
      </c>
      <c r="D56" s="2"/>
      <c r="E56" s="2"/>
      <c r="F56" s="2" t="s">
        <v>83</v>
      </c>
      <c r="G56" s="3"/>
    </row>
    <row r="57" spans="2:7" x14ac:dyDescent="0.25">
      <c r="B57" s="4" t="s">
        <v>84</v>
      </c>
      <c r="D57" s="2"/>
      <c r="E57" s="2"/>
      <c r="F57" s="2" t="s">
        <v>85</v>
      </c>
      <c r="G57" s="3"/>
    </row>
    <row r="58" spans="2:7" x14ac:dyDescent="0.25">
      <c r="B58" s="4" t="s">
        <v>86</v>
      </c>
      <c r="D58" s="2"/>
      <c r="E58" s="2"/>
      <c r="F58" s="2" t="s">
        <v>87</v>
      </c>
      <c r="G58" s="3"/>
    </row>
    <row r="59" spans="2:7" x14ac:dyDescent="0.25">
      <c r="B59" s="4" t="s">
        <v>88</v>
      </c>
      <c r="C59" s="2"/>
      <c r="D59" s="2"/>
      <c r="E59" s="2"/>
      <c r="F59" s="2"/>
      <c r="G59" s="3"/>
    </row>
    <row r="60" spans="2:7" x14ac:dyDescent="0.25">
      <c r="B60" s="4" t="s">
        <v>89</v>
      </c>
      <c r="D60" s="2"/>
      <c r="E60" s="2"/>
      <c r="F60" s="2" t="s">
        <v>90</v>
      </c>
      <c r="G60" s="3"/>
    </row>
    <row r="61" spans="2:7" x14ac:dyDescent="0.25">
      <c r="B61" s="4" t="s">
        <v>91</v>
      </c>
      <c r="D61" s="2"/>
      <c r="E61" s="2"/>
      <c r="F61" s="2" t="s">
        <v>92</v>
      </c>
      <c r="G61" s="3"/>
    </row>
    <row r="62" spans="2:7" x14ac:dyDescent="0.25">
      <c r="B62" s="4" t="s">
        <v>93</v>
      </c>
      <c r="D62" s="2"/>
      <c r="E62" s="2"/>
      <c r="F62" s="2" t="s">
        <v>94</v>
      </c>
      <c r="G62" s="3"/>
    </row>
    <row r="63" spans="2:7" x14ac:dyDescent="0.25">
      <c r="B63" s="4" t="s">
        <v>95</v>
      </c>
      <c r="D63" s="2"/>
      <c r="E63" s="2"/>
      <c r="F63" s="2" t="s">
        <v>96</v>
      </c>
      <c r="G63" s="3"/>
    </row>
    <row r="64" spans="2:7" x14ac:dyDescent="0.25">
      <c r="B64" s="4" t="s">
        <v>97</v>
      </c>
      <c r="D64" s="2"/>
      <c r="E64" s="2"/>
      <c r="F64" s="2" t="s">
        <v>98</v>
      </c>
      <c r="G64" s="3"/>
    </row>
    <row r="65" spans="2:7" ht="15.75" thickBot="1" x14ac:dyDescent="0.3">
      <c r="B65" s="6"/>
      <c r="C65" s="7"/>
      <c r="D65" s="7"/>
      <c r="E65" s="7"/>
      <c r="F65" s="7"/>
      <c r="G65" s="8"/>
    </row>
    <row r="67" spans="2:7" x14ac:dyDescent="0.25">
      <c r="B67" t="s">
        <v>32</v>
      </c>
    </row>
  </sheetData>
  <mergeCells count="57">
    <mergeCell ref="G4:G14"/>
    <mergeCell ref="G2:G3"/>
    <mergeCell ref="B16:F16"/>
    <mergeCell ref="B41:C41"/>
    <mergeCell ref="B2:F2"/>
    <mergeCell ref="D3:F3"/>
    <mergeCell ref="D8:F8"/>
    <mergeCell ref="B10:C10"/>
    <mergeCell ref="B11:C11"/>
    <mergeCell ref="G16:G33"/>
    <mergeCell ref="G35:G43"/>
    <mergeCell ref="D9:F9"/>
    <mergeCell ref="D10:F10"/>
    <mergeCell ref="B6:B9"/>
    <mergeCell ref="B4:C4"/>
    <mergeCell ref="B32:C32"/>
    <mergeCell ref="G45:G48"/>
    <mergeCell ref="B43:C43"/>
    <mergeCell ref="B46:D46"/>
    <mergeCell ref="E46:F46"/>
    <mergeCell ref="B35:F35"/>
    <mergeCell ref="B37:B38"/>
    <mergeCell ref="B48:D48"/>
    <mergeCell ref="B45:F45"/>
    <mergeCell ref="E47:F47"/>
    <mergeCell ref="E48:F48"/>
    <mergeCell ref="C1:F1"/>
    <mergeCell ref="B39:C39"/>
    <mergeCell ref="B40:C40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B31:C31"/>
    <mergeCell ref="B30:C30"/>
    <mergeCell ref="B28:C28"/>
    <mergeCell ref="D14:F14"/>
    <mergeCell ref="B36:C36"/>
    <mergeCell ref="B14:C14"/>
    <mergeCell ref="B18:C18"/>
    <mergeCell ref="B5:C5"/>
    <mergeCell ref="B47:D47"/>
    <mergeCell ref="B42:C42"/>
    <mergeCell ref="D4:F4"/>
    <mergeCell ref="D5:F5"/>
    <mergeCell ref="B25:C25"/>
    <mergeCell ref="B24:C24"/>
    <mergeCell ref="B21:C21"/>
    <mergeCell ref="B20:C20"/>
    <mergeCell ref="B17:C17"/>
    <mergeCell ref="B19:C19"/>
    <mergeCell ref="D7:F7"/>
  </mergeCells>
  <dataValidations count="29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"7X5,9X5,9X15,16X16,24X16,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00000000-0002-0000-0000-000008000000}">
      <formula1>"--,DOOR SWITCH 2 (TC),'"</formula1>
    </dataValidation>
    <dataValidation type="list" allowBlank="1" showInputMessage="1" showErrorMessage="1" sqref="D31" xr:uid="{00000000-0002-0000-0000-000009000000}">
      <formula1>"0,1,2, YES, NO"</formula1>
    </dataValidation>
    <dataValidation type="list" allowBlank="1" showInputMessage="1" showErrorMessage="1" sqref="D24" xr:uid="{00000000-0002-0000-0000-00000A000000}">
      <formula1>"0,1"</formula1>
    </dataValidation>
    <dataValidation type="list" allowBlank="1" showInputMessage="1" showErrorMessage="1" sqref="D30" xr:uid="{00000000-0002-0000-0000-00000B000000}">
      <formula1>"YES,NO"</formula1>
    </dataValidation>
    <dataValidation type="list" errorStyle="warning" allowBlank="1" showInputMessage="1" showErrorMessage="1" sqref="D28:D29" xr:uid="{00000000-0002-0000-0000-00000C000000}">
      <formula1>"YES,NO"</formula1>
    </dataValidation>
    <dataValidation type="list" allowBlank="1" showInputMessage="1" showErrorMessage="1" sqref="B40:C40" xr:uid="{00000000-0002-0000-0000-000012000000}">
      <formula1>"MINI DC I/O 3,'"</formula1>
    </dataValidation>
    <dataValidation type="list" allowBlank="1" showInputMessage="1" showErrorMessage="1" sqref="B41:C41" xr:uid="{00000000-0002-0000-0000-000013000000}">
      <formula1>"MINI DC I/O 4,'"</formula1>
    </dataValidation>
    <dataValidation type="list" allowBlank="1" showInputMessage="1" showErrorMessage="1" sqref="B42:C42" xr:uid="{00000000-0002-0000-0000-000014000000}">
      <formula1>"MINI DC I/O 5,'"</formula1>
    </dataValidation>
    <dataValidation type="list" allowBlank="1" showInputMessage="1" showErrorMessage="1" sqref="B43:C43" xr:uid="{00000000-0002-0000-0000-000015000000}">
      <formula1>"MINI DC I/O 6,'"</formula1>
    </dataValidation>
    <dataValidation type="list" errorStyle="warning" allowBlank="1" showInputMessage="1" showErrorMessage="1" sqref="D25:D27" xr:uid="{00000000-0002-0000-0000-000016000000}">
      <formula1>"NO,1,2,3,4,5,6,7,8,9,10"</formula1>
    </dataValidation>
    <dataValidation type="list" errorStyle="warning" allowBlank="1" showInputMessage="1" showErrorMessage="1" sqref="D21" xr:uid="{00000000-0002-0000-0000-000018000000}">
      <formula1>"NO,1,2,3,4,5,6,7,8"</formula1>
    </dataValidation>
    <dataValidation type="list" errorStyle="warning" allowBlank="1" showInputMessage="1" showErrorMessage="1" sqref="D32" xr:uid="{00000000-0002-0000-0000-000019000000}">
      <formula1>"NO,1,2"</formula1>
    </dataValidation>
    <dataValidation type="list" errorStyle="warning" allowBlank="1" showInputMessage="1" showErrorMessage="1" sqref="F25" xr:uid="{00000000-0002-0000-0000-00001A000000}">
      <formula1>"'--,CAN,I/O"</formula1>
    </dataValidation>
    <dataValidation type="list" allowBlank="1" showInputMessage="1" showErrorMessage="1" sqref="F24" xr:uid="{470A96D9-F337-4887-85D3-718DA322D631}">
      <formula1>"?, CONNECT TO MODULE - YES, CONNECT TO MODULE - NO"</formula1>
    </dataValidation>
    <dataValidation type="list" allowBlank="1" showInputMessage="1" showErrorMessage="1" sqref="E31" xr:uid="{4EB00BE5-6CC7-4CEB-935A-E81D898D47F3}">
      <formula1>"Alternate, Synchronize"</formula1>
    </dataValidation>
    <dataValidation type="list" errorStyle="warning" allowBlank="1" showInputMessage="1" showErrorMessage="1" sqref="D33:D34" xr:uid="{FCC2469F-C514-4D61-986A-FC9D83544E6A}">
      <formula1>"Gen IV, PS Redundancy Board, Eltek Power on the Ground"</formula1>
    </dataValidation>
    <dataValidation type="list" errorStyle="warning" allowBlank="1" showInputMessage="1" showErrorMessage="1" sqref="D14:F14" xr:uid="{4DA86D92-1CEF-4E4B-8856-6FA6231DD136}">
      <formula1>"ROWS,BAYS"</formula1>
    </dataValidation>
    <dataValidation allowBlank="1" showInputMessage="1" sqref="D38 B39:C39" xr:uid="{C04C42DA-D36A-4C1B-8393-35AECCB1FD8B}"/>
    <dataValidation type="list" allowBlank="1" showInputMessage="1" sqref="D37" xr:uid="{56EEDCC2-AD5B-48CC-BB6B-6A0A48D39A74}">
      <formula1>"CONTROL EQUIPMENT,ENTIRE DISPLAY,N/A"</formula1>
    </dataValidation>
    <dataValidation type="list" errorStyle="warning" allowBlank="1" showInputMessage="1" showErrorMessage="1" sqref="C37" xr:uid="{A9DCBBA6-AB78-4289-A766-4C2CDEE2CAE3}">
      <formula1>"ALPHA FXM SERIES,TRIPPLITE,Generic UPS'"</formula1>
    </dataValidation>
    <dataValidation type="list" allowBlank="1" showInputMessage="1" showErrorMessage="1" sqref="B37" xr:uid="{26E31DF9-77C1-41E1-9309-336A0B478FB3}">
      <formula1>"UPS,'"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VM-1020-16X144-20-RGB @1</Model_x0020_Number>
    <OrderProject_x0020_ID xmlns="60f23eb2-5cd4-4b04-9c2e-17a4528dea34">C29114</OrderProject_x0020_ID>
    <Rev xmlns="63c2c479-d606-4150-9495-4e4a0a1fffcf">00</Rev>
    <PartNum xmlns="63c2c479-d606-4150-9495-4e4a0a1fffcf" xsi:nil="true"/>
    <DocNumber xmlns="63c2c479-d606-4150-9495-4e4a0a1fffcf">DD4741684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84A0C9-5FE4-49C5-AF4C-B30EABEF15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C62A47-F12B-40FB-84E3-50057CC0C306}">
  <ds:schemaRefs>
    <ds:schemaRef ds:uri="http://schemas.microsoft.com/office/2006/documentManagement/types"/>
    <ds:schemaRef ds:uri="60f23eb2-5cd4-4b04-9c2e-17a4528dea34"/>
    <ds:schemaRef ds:uri="63c2c479-d606-4150-9495-4e4a0a1fffc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E300FF-2B29-4417-9935-5E2F10C95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C29114 Caltrans, Site Config, VM-1020-16X144-20-RGB</dc:title>
  <dc:creator>Dan Muzzey</dc:creator>
  <cp:lastModifiedBy>Sarah Sutton</cp:lastModifiedBy>
  <cp:lastPrinted>2017-05-02T16:20:41Z</cp:lastPrinted>
  <dcterms:created xsi:type="dcterms:W3CDTF">2017-03-27T20:46:42Z</dcterms:created>
  <dcterms:modified xsi:type="dcterms:W3CDTF">2021-01-11T15:51:56Z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